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4 СЕССИЯ ОТ 17.03.2026\Проекты решений\9 (Корректировка бюджета)\"/>
    </mc:Choice>
  </mc:AlternateContent>
  <bookViews>
    <workbookView xWindow="0" yWindow="80" windowWidth="19040" windowHeight="11760"/>
  </bookViews>
  <sheets>
    <sheet name="Приложение 1" sheetId="1" r:id="rId1"/>
  </sheets>
  <definedNames>
    <definedName name="_xlnm.Print_Titles" localSheetId="0">'Приложение 1'!$15:$15</definedName>
    <definedName name="_xlnm.Print_Area" localSheetId="0">'Приложение 1'!$A$1:$C$37</definedName>
  </definedNames>
  <calcPr calcId="152511"/>
</workbook>
</file>

<file path=xl/calcChain.xml><?xml version="1.0" encoding="utf-8"?>
<calcChain xmlns="http://schemas.openxmlformats.org/spreadsheetml/2006/main">
  <c r="C36" i="1" l="1"/>
  <c r="C28" i="1" s="1"/>
  <c r="C32" i="1"/>
  <c r="C23" i="1"/>
  <c r="C22" i="1" s="1"/>
  <c r="C26" i="1"/>
  <c r="C24" i="1"/>
  <c r="C20" i="1"/>
  <c r="C18" i="1"/>
  <c r="C17" i="1" s="1"/>
  <c r="C16" i="1" s="1"/>
  <c r="C37" i="1" s="1"/>
  <c r="C31" i="1"/>
  <c r="C30" i="1" s="1"/>
  <c r="C29" i="1" s="1"/>
  <c r="C35" i="1" l="1"/>
  <c r="C34" i="1" s="1"/>
  <c r="C33" i="1" s="1"/>
</calcChain>
</file>

<file path=xl/sharedStrings.xml><?xml version="1.0" encoding="utf-8"?>
<sst xmlns="http://schemas.openxmlformats.org/spreadsheetml/2006/main" count="57" uniqueCount="54">
  <si>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</si>
  <si>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</si>
  <si>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</si>
  <si>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</si>
  <si>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</si>
  <si>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</si>
  <si>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</si>
  <si>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</si>
  <si>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</si>
  <si>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</si>
  <si>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</si>
  <si>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</si>
  <si>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</si>
  <si>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</si>
  <si>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</si>
  <si>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</si>
  <si>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</si>
  <si>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</si>
  <si>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</si>
  <si>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</si>
  <si>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</si>
  <si>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</si>
  <si>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</si>
  <si>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</si>
  <si>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Приложение № 1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</si>
  <si>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</si>
  <si>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</si>
  <si>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</si>
  <si>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</si>
  <si>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</si>
  <si>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</si>
  <si>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Привлечение кредитов от кредитных организаций в валюте Российской Федерации</t>
  </si>
  <si>
    <t>099 01 02 00 00 04 0000 710</t>
  </si>
  <si>
    <t>Привлечение городскими округами кредитов от кредитных организаций в валюте Российской Федерации</t>
  </si>
  <si>
    <t>099 01 02 00 00 00 0000 800</t>
  </si>
  <si>
    <t>Погашение кредитов, предоставленных кредитными организациями в валюте Российской Федерации</t>
  </si>
  <si>
    <t>099 01 02 00 00 04 0000 810</t>
  </si>
  <si>
    <t>Погашение городскими округами кредитов от кредитных организаций в валюте Российской Федерации</t>
  </si>
  <si>
    <t>099 01 03 00 00 00 0000 000</t>
  </si>
  <si>
    <t>Бюджетные кредиты из других бюджетов бюджетной системы Российской Федерации</t>
  </si>
  <si>
    <t>099 01 03 01 00 00 0000 000</t>
  </si>
  <si>
    <t>Бюджетные кредиты из других бюджетов бюджетной системы Российской Федерации в валюте Российской Федерации</t>
  </si>
  <si>
    <t>099 01 03 01 00 00 0000 700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</si>
  <si>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</si>
  <si>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099 01 03 01 00 04 0000 710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</si>
  <si>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</si>
  <si>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099 01 03 01 00 00 0000 800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</si>
  <si>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</si>
  <si>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099 01 03 01 00 04 0000 810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</si>
  <si>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</si>
  <si>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бюджета муниципального образования город Норильск на 2026 год</t>
  </si>
  <si>
    <t>Сумма 
на 2026 год</t>
  </si>
  <si>
    <t>от «16» декабря 2025 № 31/6-619</t>
  </si>
  <si>
    <t>от «17» марта 2026 № 34/6-673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</si>
</sst>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2" fillId="0" borderId="0" xfId="0" applyNumberFormat="1" applyFont="1" applyFill="1" applyAlignment="1">
      <alignment wrapText="1"/>
    </xf>
    <xf numFmtId="165" fontId="1" fillId="0" borderId="0" xfId="0" applyNumberFormat="1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horizontal="right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view="pageBreakPreview" zoomScaleNormal="100" zoomScaleSheetLayoutView="100" workbookViewId="0">
      <selection activeCell="B5" sqref="B5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7.1796875" style="2" customWidth="1"/>
    <col min="4" max="4" width="11.81640625" style="2" bestFit="1" customWidth="1"/>
    <col min="5" max="5" width="9.1796875" style="2"/>
    <col min="6" max="6" width="11.54296875" style="2" bestFit="1" customWidth="1"/>
    <col min="7" max="7" width="12.453125" style="2" bestFit="1" customWidth="1"/>
    <col min="8" max="16384" width="9.1796875" style="2"/>
  </cols>
  <sheetData>
    <row r="1" spans="1:3" x14ac:dyDescent="0.35">
      <c r="C1" s="23" t="s">
        <v>24</v>
      </c>
    </row>
    <row r="2" spans="1:3" x14ac:dyDescent="0.35">
      <c r="C2" s="8" t="s">
        <v>0</v>
      </c>
    </row>
    <row r="3" spans="1:3" x14ac:dyDescent="0.35">
      <c r="C3" s="8" t="s">
        <v>1</v>
      </c>
    </row>
    <row r="4" spans="1:3" x14ac:dyDescent="0.35">
      <c r="B4" s="25" t="s">
        <v>53</v>
      </c>
      <c r="C4" s="25"/>
    </row>
    <row r="6" spans="1:3" x14ac:dyDescent="0.35">
      <c r="C6" s="8" t="s">
        <v>24</v>
      </c>
    </row>
    <row r="7" spans="1:3" x14ac:dyDescent="0.35">
      <c r="C7" s="9" t="s">
        <v>0</v>
      </c>
    </row>
    <row r="8" spans="1:3" ht="15.75" customHeight="1" x14ac:dyDescent="0.35">
      <c r="C8" s="9" t="s">
        <v>1</v>
      </c>
    </row>
    <row r="9" spans="1:3" ht="19.5" customHeight="1" x14ac:dyDescent="0.35">
      <c r="B9" s="25" t="s">
        <v>52</v>
      </c>
      <c r="C9" s="25"/>
    </row>
    <row r="10" spans="1:3" ht="19.5" customHeight="1" x14ac:dyDescent="0.35">
      <c r="B10" s="22"/>
      <c r="C10" s="22"/>
    </row>
    <row r="12" spans="1:3" ht="15.75" customHeight="1" x14ac:dyDescent="0.35">
      <c r="A12" s="24" t="s">
        <v>2</v>
      </c>
      <c r="B12" s="24"/>
      <c r="C12" s="24"/>
    </row>
    <row r="13" spans="1:3" ht="15.75" customHeight="1" x14ac:dyDescent="0.35">
      <c r="A13" s="24" t="s">
        <v>50</v>
      </c>
      <c r="B13" s="24"/>
      <c r="C13" s="24"/>
    </row>
    <row r="14" spans="1:3" s="4" customFormat="1" x14ac:dyDescent="0.35">
      <c r="A14" s="3"/>
      <c r="B14" s="3"/>
      <c r="C14" s="5" t="s">
        <v>3</v>
      </c>
    </row>
    <row r="15" spans="1:3" s="6" customFormat="1" ht="52.5" customHeight="1" x14ac:dyDescent="0.25">
      <c r="A15" s="14" t="s">
        <v>4</v>
      </c>
      <c r="B15" s="14" t="s">
        <v>27</v>
      </c>
      <c r="C15" s="10" t="s">
        <v>51</v>
      </c>
    </row>
    <row r="16" spans="1:3" s="7" customFormat="1" ht="31.5" customHeight="1" x14ac:dyDescent="0.3">
      <c r="A16" s="13" t="s">
        <v>5</v>
      </c>
      <c r="B16" s="15" t="s">
        <v>6</v>
      </c>
      <c r="C16" s="20">
        <f>C17+C22+C28</f>
        <v>3572529.6000000015</v>
      </c>
    </row>
    <row r="17" spans="1:7" s="7" customFormat="1" ht="17.25" customHeight="1" x14ac:dyDescent="0.3">
      <c r="A17" s="13" t="s">
        <v>28</v>
      </c>
      <c r="B17" s="15" t="s">
        <v>29</v>
      </c>
      <c r="C17" s="20">
        <f>C18-C20</f>
        <v>1757940</v>
      </c>
    </row>
    <row r="18" spans="1:7" s="7" customFormat="1" ht="31.5" customHeight="1" x14ac:dyDescent="0.3">
      <c r="A18" s="13" t="s">
        <v>30</v>
      </c>
      <c r="B18" s="15" t="s">
        <v>31</v>
      </c>
      <c r="C18" s="20">
        <f>C19</f>
        <v>4607940</v>
      </c>
      <c r="G18" s="18"/>
    </row>
    <row r="19" spans="1:7" ht="31.5" customHeight="1" x14ac:dyDescent="0.35">
      <c r="A19" s="16" t="s">
        <v>32</v>
      </c>
      <c r="B19" s="17" t="s">
        <v>33</v>
      </c>
      <c r="C19" s="21">
        <v>4607940</v>
      </c>
    </row>
    <row r="20" spans="1:7" ht="31.5" customHeight="1" x14ac:dyDescent="0.35">
      <c r="A20" s="13" t="s">
        <v>34</v>
      </c>
      <c r="B20" s="15" t="s">
        <v>35</v>
      </c>
      <c r="C20" s="20">
        <f>C21</f>
        <v>2850000</v>
      </c>
    </row>
    <row r="21" spans="1:7" ht="31.5" customHeight="1" x14ac:dyDescent="0.35">
      <c r="A21" s="16" t="s">
        <v>36</v>
      </c>
      <c r="B21" s="17" t="s">
        <v>37</v>
      </c>
      <c r="C21" s="21">
        <v>2850000</v>
      </c>
    </row>
    <row r="22" spans="1:7" ht="31.5" customHeight="1" x14ac:dyDescent="0.35">
      <c r="A22" s="13" t="s">
        <v>38</v>
      </c>
      <c r="B22" s="15" t="s">
        <v>39</v>
      </c>
      <c r="C22" s="20">
        <f>C23</f>
        <v>0</v>
      </c>
    </row>
    <row r="23" spans="1:7" ht="31.5" customHeight="1" x14ac:dyDescent="0.35">
      <c r="A23" s="13" t="s">
        <v>40</v>
      </c>
      <c r="B23" s="15" t="s">
        <v>41</v>
      </c>
      <c r="C23" s="20">
        <f>C25-C27</f>
        <v>0</v>
      </c>
    </row>
    <row r="24" spans="1:7" ht="31.5" customHeight="1" x14ac:dyDescent="0.35">
      <c r="A24" s="13" t="s">
        <v>42</v>
      </c>
      <c r="B24" s="15" t="s">
        <v>43</v>
      </c>
      <c r="C24" s="20">
        <f>C25</f>
        <v>3000000</v>
      </c>
    </row>
    <row r="25" spans="1:7" ht="31.5" customHeight="1" x14ac:dyDescent="0.35">
      <c r="A25" s="16" t="s">
        <v>44</v>
      </c>
      <c r="B25" s="17" t="s">
        <v>45</v>
      </c>
      <c r="C25" s="21">
        <v>3000000</v>
      </c>
    </row>
    <row r="26" spans="1:7" ht="44.25" customHeight="1" x14ac:dyDescent="0.35">
      <c r="A26" s="13" t="s">
        <v>46</v>
      </c>
      <c r="B26" s="15" t="s">
        <v>47</v>
      </c>
      <c r="C26" s="20">
        <f>C27</f>
        <v>3000000</v>
      </c>
    </row>
    <row r="27" spans="1:7" ht="31.5" customHeight="1" x14ac:dyDescent="0.35">
      <c r="A27" s="16" t="s">
        <v>48</v>
      </c>
      <c r="B27" s="17" t="s">
        <v>49</v>
      </c>
      <c r="C27" s="21">
        <v>3000000</v>
      </c>
    </row>
    <row r="28" spans="1:7" s="7" customFormat="1" ht="17.25" customHeight="1" x14ac:dyDescent="0.3">
      <c r="A28" s="13" t="s">
        <v>7</v>
      </c>
      <c r="B28" s="15" t="s">
        <v>8</v>
      </c>
      <c r="C28" s="20">
        <f>C36+C32</f>
        <v>1814589.6000000015</v>
      </c>
    </row>
    <row r="29" spans="1:7" ht="17.25" customHeight="1" x14ac:dyDescent="0.35">
      <c r="A29" s="13" t="s">
        <v>9</v>
      </c>
      <c r="B29" s="15" t="s">
        <v>10</v>
      </c>
      <c r="C29" s="20">
        <f>C30</f>
        <v>-37732988.899999999</v>
      </c>
    </row>
    <row r="30" spans="1:7" ht="17.25" customHeight="1" x14ac:dyDescent="0.35">
      <c r="A30" s="16" t="s">
        <v>11</v>
      </c>
      <c r="B30" s="17" t="s">
        <v>12</v>
      </c>
      <c r="C30" s="21">
        <f>C31</f>
        <v>-37732988.899999999</v>
      </c>
      <c r="F30" s="19"/>
    </row>
    <row r="31" spans="1:7" ht="17.25" customHeight="1" x14ac:dyDescent="0.35">
      <c r="A31" s="16" t="s">
        <v>13</v>
      </c>
      <c r="B31" s="17" t="s">
        <v>14</v>
      </c>
      <c r="C31" s="21">
        <f>C32</f>
        <v>-37732988.899999999</v>
      </c>
    </row>
    <row r="32" spans="1:7" s="7" customFormat="1" ht="17.25" customHeight="1" x14ac:dyDescent="0.3">
      <c r="A32" s="16" t="s">
        <v>15</v>
      </c>
      <c r="B32" s="17" t="s">
        <v>25</v>
      </c>
      <c r="C32" s="21">
        <f>-30125048.9-4607940-3000000</f>
        <v>-37732988.899999999</v>
      </c>
    </row>
    <row r="33" spans="1:3" ht="17.25" customHeight="1" x14ac:dyDescent="0.35">
      <c r="A33" s="13" t="s">
        <v>16</v>
      </c>
      <c r="B33" s="15" t="s">
        <v>17</v>
      </c>
      <c r="C33" s="20">
        <f>C34</f>
        <v>39547578.5</v>
      </c>
    </row>
    <row r="34" spans="1:3" ht="17.25" customHeight="1" x14ac:dyDescent="0.35">
      <c r="A34" s="16" t="s">
        <v>18</v>
      </c>
      <c r="B34" s="17" t="s">
        <v>19</v>
      </c>
      <c r="C34" s="21">
        <f>C35</f>
        <v>39547578.5</v>
      </c>
    </row>
    <row r="35" spans="1:3" ht="17.25" customHeight="1" x14ac:dyDescent="0.35">
      <c r="A35" s="16" t="s">
        <v>20</v>
      </c>
      <c r="B35" s="17" t="s">
        <v>21</v>
      </c>
      <c r="C35" s="21">
        <f>C36</f>
        <v>39547578.5</v>
      </c>
    </row>
    <row r="36" spans="1:3" ht="17.25" customHeight="1" x14ac:dyDescent="0.35">
      <c r="A36" s="16" t="s">
        <v>22</v>
      </c>
      <c r="B36" s="17" t="s">
        <v>26</v>
      </c>
      <c r="C36" s="21">
        <f>33697578.5+2850000+3000000</f>
        <v>39547578.5</v>
      </c>
    </row>
    <row r="37" spans="1:3" ht="18" customHeight="1" x14ac:dyDescent="0.35">
      <c r="A37" s="26" t="s">
        <v>23</v>
      </c>
      <c r="B37" s="26"/>
      <c r="C37" s="20">
        <f>C16</f>
        <v>3572529.6000000015</v>
      </c>
    </row>
    <row r="38" spans="1:3" x14ac:dyDescent="0.35">
      <c r="A38" s="11"/>
      <c r="B38" s="12"/>
      <c r="C38" s="12"/>
    </row>
    <row r="39" spans="1:3" x14ac:dyDescent="0.35">
      <c r="A39" s="11"/>
      <c r="B39" s="12"/>
      <c r="C39" s="12"/>
    </row>
    <row r="40" spans="1:3" x14ac:dyDescent="0.35">
      <c r="A40" s="11"/>
      <c r="B40" s="12"/>
      <c r="C40" s="12"/>
    </row>
    <row r="41" spans="1:3" x14ac:dyDescent="0.35">
      <c r="A41" s="11"/>
      <c r="B41" s="12"/>
      <c r="C41" s="12"/>
    </row>
    <row r="42" spans="1:3" x14ac:dyDescent="0.35">
      <c r="A42" s="11"/>
      <c r="B42" s="12"/>
      <c r="C42" s="12"/>
    </row>
    <row r="43" spans="1:3" x14ac:dyDescent="0.35">
      <c r="A43" s="11"/>
      <c r="B43" s="12"/>
      <c r="C43" s="12"/>
    </row>
  </sheetData>
  <mergeCells count="5">
    <mergeCell ref="A12:C12"/>
    <mergeCell ref="A13:C13"/>
    <mergeCell ref="B9:C9"/>
    <mergeCell ref="A37:B37"/>
    <mergeCell ref="B4:C4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78" orientation="portrait" r:id="rId1"/>
  <headerFooter alignWithMargins="0">
    <oddFooter>&amp;CРешение Норильского городского Совета депутатов
 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Павлюк Наталия Павловна</cp:lastModifiedBy>
  <cp:lastPrinted>2026-02-17T08:14:06Z</cp:lastPrinted>
  <dcterms:created xsi:type="dcterms:W3CDTF">2013-11-12T02:23:10Z</dcterms:created>
  <dcterms:modified xsi:type="dcterms:W3CDTF">2026-03-13T05:28:33Z</dcterms:modified>
</cp:coreProperties>
</file>